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University of Bonn\Winter Brassica napus research\Research Proposal\cytogenetic papre\2025-07-18_Final First Draft for all coauthors\"/>
    </mc:Choice>
  </mc:AlternateContent>
  <xr:revisionPtr revIDLastSave="0" documentId="13_ncr:1_{3333DF10-4CAA-4705-9EE2-2CC07A27C8D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G31" i="1"/>
  <c r="F31" i="1"/>
  <c r="H30" i="1"/>
  <c r="G30" i="1"/>
  <c r="F30" i="1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7" i="1"/>
  <c r="G17" i="1"/>
  <c r="F17" i="1"/>
  <c r="H16" i="1"/>
  <c r="G16" i="1"/>
  <c r="F16" i="1"/>
  <c r="H15" i="1"/>
  <c r="G15" i="1"/>
  <c r="F15" i="1"/>
  <c r="H14" i="1"/>
  <c r="G14" i="1"/>
  <c r="F14" i="1"/>
  <c r="H13" i="1"/>
  <c r="G13" i="1"/>
  <c r="F13" i="1"/>
  <c r="H12" i="1"/>
  <c r="G12" i="1"/>
  <c r="F12" i="1"/>
  <c r="H11" i="1"/>
  <c r="G11" i="1"/>
  <c r="F11" i="1"/>
  <c r="H10" i="1"/>
  <c r="G10" i="1"/>
  <c r="F10" i="1"/>
  <c r="H9" i="1"/>
  <c r="G9" i="1"/>
  <c r="F9" i="1"/>
  <c r="H8" i="1"/>
  <c r="G8" i="1"/>
  <c r="F8" i="1"/>
  <c r="H7" i="1"/>
  <c r="G7" i="1"/>
  <c r="F7" i="1"/>
  <c r="H6" i="1"/>
  <c r="G6" i="1"/>
  <c r="F6" i="1"/>
</calcChain>
</file>

<file path=xl/sharedStrings.xml><?xml version="1.0" encoding="utf-8"?>
<sst xmlns="http://schemas.openxmlformats.org/spreadsheetml/2006/main" count="38" uniqueCount="38">
  <si>
    <r>
      <t xml:space="preserve">Table S3: Average frequency of meiotic chromosome pairing configuration per cell at diakinesis in meiocyte of established and putatively stable and unstable Resynthesized </t>
    </r>
    <r>
      <rPr>
        <b/>
        <i/>
        <sz val="11"/>
        <color theme="1"/>
        <rFont val="Calibri"/>
        <family val="2"/>
        <scheme val="minor"/>
      </rPr>
      <t>B. napus</t>
    </r>
    <r>
      <rPr>
        <b/>
        <sz val="11"/>
        <color theme="1"/>
        <rFont val="Calibri"/>
        <family val="2"/>
        <scheme val="minor"/>
      </rPr>
      <t xml:space="preserve"> lines </t>
    </r>
  </si>
  <si>
    <t>Genotypes</t>
  </si>
  <si>
    <t>No. of meiocytes</t>
  </si>
  <si>
    <t>Meiotic configuration</t>
  </si>
  <si>
    <t>I</t>
  </si>
  <si>
    <t>II</t>
  </si>
  <si>
    <t>multivalent</t>
  </si>
  <si>
    <t>Average univalent frequency</t>
  </si>
  <si>
    <t>Average bivalent frequency</t>
  </si>
  <si>
    <t>Average multivalent frequency</t>
  </si>
  <si>
    <r>
      <t xml:space="preserve">Established </t>
    </r>
    <r>
      <rPr>
        <i/>
        <sz val="11"/>
        <color theme="1"/>
        <rFont val="Calibri"/>
        <family val="2"/>
        <scheme val="minor"/>
      </rPr>
      <t>B. napus</t>
    </r>
    <r>
      <rPr>
        <sz val="11"/>
        <color theme="1"/>
        <rFont val="Calibri"/>
        <family val="2"/>
        <scheme val="minor"/>
      </rPr>
      <t xml:space="preserve"> cv "Drakkar"</t>
    </r>
  </si>
  <si>
    <t>Resynthesized Putatively stable lines</t>
  </si>
  <si>
    <t>J154_2022-23</t>
  </si>
  <si>
    <t>J154_2023-24</t>
  </si>
  <si>
    <t>K59_2022-23</t>
  </si>
  <si>
    <t>K59_2023-24</t>
  </si>
  <si>
    <t>L122_2022-23</t>
  </si>
  <si>
    <t>L122_2023-24</t>
  </si>
  <si>
    <t>L16_2022-23</t>
  </si>
  <si>
    <t>L16_2023-24</t>
  </si>
  <si>
    <t>R76_2022-23</t>
  </si>
  <si>
    <t>R76_2023-24</t>
  </si>
  <si>
    <t>R8_2022-23</t>
  </si>
  <si>
    <t>H327_2022-23</t>
  </si>
  <si>
    <t>Resynthesized Putatively unstable lines</t>
  </si>
  <si>
    <t>K241_2022-23</t>
  </si>
  <si>
    <t>K241_2023-24</t>
  </si>
  <si>
    <t>K138_2022-23</t>
  </si>
  <si>
    <t>K138_2023-24</t>
  </si>
  <si>
    <t>K142_2022-23</t>
  </si>
  <si>
    <t>K142_2023-24</t>
  </si>
  <si>
    <t>K147_2022-23</t>
  </si>
  <si>
    <t>K147_2023-24</t>
  </si>
  <si>
    <t>OLY21_2022-23</t>
  </si>
  <si>
    <t>OLY21_2023-24</t>
  </si>
  <si>
    <t>R140_2022-23</t>
  </si>
  <si>
    <t>J122_2022-23</t>
  </si>
  <si>
    <t>H4_2022-23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</si>
</sst>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1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>
      <selection activeCell="K3" sqref="K3"/>
    </sheetView>
  </sheetViews>
  <sheetFormatPr defaultRowHeight="15" x14ac:dyDescent="0.25"/>
  <cols>
    <col min="5" max="5" width="13.7109375" customWidth="1"/>
    <col min="6" max="6" width="13.140625" customWidth="1"/>
    <col min="7" max="7" width="12.42578125" customWidth="1"/>
    <col min="8" max="8" width="13.570312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1</v>
      </c>
      <c r="B2" s="3" t="s">
        <v>2</v>
      </c>
      <c r="C2" s="2" t="s">
        <v>3</v>
      </c>
      <c r="D2" s="2"/>
      <c r="E2" s="2"/>
      <c r="F2" s="2"/>
      <c r="G2" s="2"/>
      <c r="H2" s="2"/>
    </row>
    <row r="3" spans="1:8" ht="75" x14ac:dyDescent="0.25">
      <c r="A3" s="2"/>
      <c r="B3" s="3"/>
      <c r="C3" s="4" t="s">
        <v>4</v>
      </c>
      <c r="D3" s="4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x14ac:dyDescent="0.25">
      <c r="A4" s="4" t="s">
        <v>10</v>
      </c>
      <c r="B4" s="4">
        <v>30</v>
      </c>
      <c r="C4" s="4">
        <v>0.3</v>
      </c>
      <c r="D4" s="4">
        <v>17.3</v>
      </c>
      <c r="E4" s="4">
        <v>0.5</v>
      </c>
      <c r="F4" s="6">
        <v>1.37</v>
      </c>
      <c r="G4" s="6">
        <v>91.08</v>
      </c>
      <c r="H4" s="6">
        <v>2.75</v>
      </c>
    </row>
    <row r="5" spans="1:8" x14ac:dyDescent="0.25">
      <c r="A5" s="4" t="s">
        <v>11</v>
      </c>
      <c r="B5" s="7"/>
      <c r="C5" s="8"/>
      <c r="D5" s="8"/>
      <c r="E5" s="8"/>
      <c r="F5" s="8"/>
      <c r="G5" s="8"/>
      <c r="H5" s="9"/>
    </row>
    <row r="6" spans="1:8" x14ac:dyDescent="0.25">
      <c r="A6" s="4" t="s">
        <v>12</v>
      </c>
      <c r="B6" s="4">
        <v>46</v>
      </c>
      <c r="C6" s="10">
        <v>0.86956521739130432</v>
      </c>
      <c r="D6" s="10">
        <v>17.630434782608695</v>
      </c>
      <c r="E6" s="10">
        <v>0.47826086956521741</v>
      </c>
      <c r="F6" s="6">
        <f>(C6/19)*100</f>
        <v>4.5766590389016013</v>
      </c>
      <c r="G6" s="6">
        <f t="shared" ref="G6:H17" si="0">(D6/19)*100</f>
        <v>92.791762013729979</v>
      </c>
      <c r="H6" s="6">
        <f t="shared" si="0"/>
        <v>2.5171624713958813</v>
      </c>
    </row>
    <row r="7" spans="1:8" x14ac:dyDescent="0.25">
      <c r="A7" s="4" t="s">
        <v>13</v>
      </c>
      <c r="B7" s="4">
        <v>41</v>
      </c>
      <c r="C7" s="10">
        <v>0.1951219512195122</v>
      </c>
      <c r="D7" s="10">
        <v>18.024390243902438</v>
      </c>
      <c r="E7" s="10">
        <v>0.29268292682926828</v>
      </c>
      <c r="F7" s="6">
        <f t="shared" ref="F7:F17" si="1">(C7/19)*100</f>
        <v>1.0269576379974328</v>
      </c>
      <c r="G7" s="6">
        <f t="shared" si="0"/>
        <v>94.865211810012823</v>
      </c>
      <c r="H7" s="6">
        <f t="shared" si="0"/>
        <v>1.5404364569961488</v>
      </c>
    </row>
    <row r="8" spans="1:8" x14ac:dyDescent="0.25">
      <c r="A8" s="4" t="s">
        <v>14</v>
      </c>
      <c r="B8" s="4">
        <v>72</v>
      </c>
      <c r="C8" s="10">
        <v>0.43055555555555558</v>
      </c>
      <c r="D8" s="10">
        <v>16.972222222222221</v>
      </c>
      <c r="E8" s="10">
        <v>1.0138888888888888</v>
      </c>
      <c r="F8" s="6">
        <f t="shared" si="1"/>
        <v>2.2660818713450293</v>
      </c>
      <c r="G8" s="6">
        <f t="shared" si="0"/>
        <v>89.327485380116954</v>
      </c>
      <c r="H8" s="6">
        <f t="shared" si="0"/>
        <v>5.3362573099415203</v>
      </c>
    </row>
    <row r="9" spans="1:8" x14ac:dyDescent="0.25">
      <c r="A9" s="4" t="s">
        <v>15</v>
      </c>
      <c r="B9" s="4">
        <v>39</v>
      </c>
      <c r="C9" s="10">
        <v>0.20512820512820512</v>
      </c>
      <c r="D9" s="10">
        <v>17.435897435897434</v>
      </c>
      <c r="E9" s="10">
        <v>0.33333333333333331</v>
      </c>
      <c r="F9" s="6">
        <f t="shared" si="1"/>
        <v>1.0796221322537112</v>
      </c>
      <c r="G9" s="6">
        <f t="shared" si="0"/>
        <v>91.767881241565448</v>
      </c>
      <c r="H9" s="6">
        <f t="shared" si="0"/>
        <v>1.7543859649122806</v>
      </c>
    </row>
    <row r="10" spans="1:8" x14ac:dyDescent="0.25">
      <c r="A10" s="4" t="s">
        <v>16</v>
      </c>
      <c r="B10" s="4">
        <v>68</v>
      </c>
      <c r="C10" s="10">
        <v>0.63235294117647056</v>
      </c>
      <c r="D10" s="10">
        <v>17.279411764705884</v>
      </c>
      <c r="E10" s="10">
        <v>0.33823529411764708</v>
      </c>
      <c r="F10" s="6">
        <f t="shared" si="1"/>
        <v>3.3281733746130024</v>
      </c>
      <c r="G10" s="6">
        <f t="shared" si="0"/>
        <v>90.944272445820445</v>
      </c>
      <c r="H10" s="6">
        <f t="shared" si="0"/>
        <v>1.780185758513932</v>
      </c>
    </row>
    <row r="11" spans="1:8" x14ac:dyDescent="0.25">
      <c r="A11" s="4" t="s">
        <v>17</v>
      </c>
      <c r="B11" s="4">
        <v>65</v>
      </c>
      <c r="C11" s="10">
        <v>6.1538461538461542E-2</v>
      </c>
      <c r="D11" s="10">
        <v>17.661538461538463</v>
      </c>
      <c r="E11" s="10">
        <v>0.44615384615384618</v>
      </c>
      <c r="F11" s="6">
        <f t="shared" si="1"/>
        <v>0.32388663967611336</v>
      </c>
      <c r="G11" s="6">
        <f t="shared" si="0"/>
        <v>92.955465587044543</v>
      </c>
      <c r="H11" s="6">
        <f t="shared" si="0"/>
        <v>2.3481781376518218</v>
      </c>
    </row>
    <row r="12" spans="1:8" x14ac:dyDescent="0.25">
      <c r="A12" s="4" t="s">
        <v>18</v>
      </c>
      <c r="B12" s="4">
        <v>71</v>
      </c>
      <c r="C12" s="10">
        <v>0.6901408450704225</v>
      </c>
      <c r="D12" s="10">
        <v>16.845070422535212</v>
      </c>
      <c r="E12" s="10">
        <v>1.0422535211267605</v>
      </c>
      <c r="F12" s="6">
        <f t="shared" si="1"/>
        <v>3.6323202372127503</v>
      </c>
      <c r="G12" s="6">
        <f t="shared" si="0"/>
        <v>88.658265381764281</v>
      </c>
      <c r="H12" s="6">
        <f t="shared" si="0"/>
        <v>5.4855448480355822</v>
      </c>
    </row>
    <row r="13" spans="1:8" x14ac:dyDescent="0.25">
      <c r="A13" s="4" t="s">
        <v>19</v>
      </c>
      <c r="B13" s="4">
        <v>96</v>
      </c>
      <c r="C13" s="10">
        <v>0.75</v>
      </c>
      <c r="D13" s="10">
        <v>17.895833333333332</v>
      </c>
      <c r="E13" s="10">
        <v>0.3125</v>
      </c>
      <c r="F13" s="6">
        <f t="shared" si="1"/>
        <v>3.9473684210526314</v>
      </c>
      <c r="G13" s="6">
        <f t="shared" si="0"/>
        <v>94.188596491228054</v>
      </c>
      <c r="H13" s="6">
        <f t="shared" si="0"/>
        <v>1.6447368421052631</v>
      </c>
    </row>
    <row r="14" spans="1:8" x14ac:dyDescent="0.25">
      <c r="A14" s="4" t="s">
        <v>20</v>
      </c>
      <c r="B14" s="4">
        <v>57</v>
      </c>
      <c r="C14" s="10">
        <v>0.17543859649122806</v>
      </c>
      <c r="D14" s="10">
        <v>16.964912280701753</v>
      </c>
      <c r="E14" s="10">
        <v>0.50877192982456143</v>
      </c>
      <c r="F14" s="6">
        <f t="shared" si="1"/>
        <v>0.92336103416435833</v>
      </c>
      <c r="G14" s="6">
        <f t="shared" si="0"/>
        <v>89.289012003693429</v>
      </c>
      <c r="H14" s="6">
        <f t="shared" si="0"/>
        <v>2.6777469990766392</v>
      </c>
    </row>
    <row r="15" spans="1:8" x14ac:dyDescent="0.25">
      <c r="A15" s="4" t="s">
        <v>21</v>
      </c>
      <c r="B15" s="4">
        <v>74</v>
      </c>
      <c r="C15" s="10">
        <v>2.7027027027027029E-2</v>
      </c>
      <c r="D15" s="10">
        <v>18.04054054054054</v>
      </c>
      <c r="E15" s="10">
        <v>0.40540540540540543</v>
      </c>
      <c r="F15" s="6">
        <f t="shared" si="1"/>
        <v>0.14224751066856331</v>
      </c>
      <c r="G15" s="6">
        <f t="shared" si="0"/>
        <v>94.950213371266003</v>
      </c>
      <c r="H15" s="6">
        <f t="shared" si="0"/>
        <v>2.1337126600284497</v>
      </c>
    </row>
    <row r="16" spans="1:8" x14ac:dyDescent="0.25">
      <c r="A16" s="4" t="s">
        <v>22</v>
      </c>
      <c r="B16" s="4">
        <v>58</v>
      </c>
      <c r="C16" s="10">
        <v>1.7241379310344827E-2</v>
      </c>
      <c r="D16" s="10">
        <v>17.620689655172413</v>
      </c>
      <c r="E16" s="10">
        <v>0.53448275862068961</v>
      </c>
      <c r="F16" s="6">
        <f t="shared" si="1"/>
        <v>9.0744101633393831E-2</v>
      </c>
      <c r="G16" s="6">
        <f t="shared" si="0"/>
        <v>92.740471869328488</v>
      </c>
      <c r="H16" s="6">
        <f t="shared" si="0"/>
        <v>2.8130671506352085</v>
      </c>
    </row>
    <row r="17" spans="1:8" x14ac:dyDescent="0.25">
      <c r="A17" s="4" t="s">
        <v>23</v>
      </c>
      <c r="B17" s="4">
        <v>45</v>
      </c>
      <c r="C17" s="10">
        <v>6.6666666666666666E-2</v>
      </c>
      <c r="D17" s="10">
        <v>16.355555555555554</v>
      </c>
      <c r="E17" s="10">
        <v>0.68888888888888888</v>
      </c>
      <c r="F17" s="6">
        <f t="shared" si="1"/>
        <v>0.35087719298245612</v>
      </c>
      <c r="G17" s="6">
        <f t="shared" si="0"/>
        <v>86.081871345029242</v>
      </c>
      <c r="H17" s="6">
        <f t="shared" si="0"/>
        <v>3.6257309941520468</v>
      </c>
    </row>
    <row r="18" spans="1:8" x14ac:dyDescent="0.25">
      <c r="A18" s="4" t="s">
        <v>24</v>
      </c>
      <c r="B18" s="7"/>
      <c r="C18" s="8"/>
      <c r="D18" s="8"/>
      <c r="E18" s="8"/>
      <c r="F18" s="8"/>
      <c r="G18" s="8"/>
      <c r="H18" s="9"/>
    </row>
    <row r="19" spans="1:8" x14ac:dyDescent="0.25">
      <c r="A19" s="10" t="s">
        <v>25</v>
      </c>
      <c r="B19" s="4">
        <v>73</v>
      </c>
      <c r="C19" s="10">
        <v>0.46575342465753422</v>
      </c>
      <c r="D19" s="10">
        <v>10.794520547945206</v>
      </c>
      <c r="E19" s="10">
        <v>1.9315068493150687</v>
      </c>
      <c r="F19" s="6">
        <f>(C19/19)*100</f>
        <v>2.4513338139870222</v>
      </c>
      <c r="G19" s="6">
        <f t="shared" ref="G19:H31" si="2">(D19/19)*100</f>
        <v>56.813266041816881</v>
      </c>
      <c r="H19" s="6">
        <f t="shared" si="2"/>
        <v>10.165825522710888</v>
      </c>
    </row>
    <row r="20" spans="1:8" x14ac:dyDescent="0.25">
      <c r="A20" s="10" t="s">
        <v>26</v>
      </c>
      <c r="B20" s="4">
        <v>36</v>
      </c>
      <c r="C20" s="10">
        <v>1.2222222222222223</v>
      </c>
      <c r="D20" s="10">
        <v>8.8055555555555554</v>
      </c>
      <c r="E20" s="10">
        <v>3.5714285714285716</v>
      </c>
      <c r="F20" s="6">
        <f t="shared" ref="F20:F31" si="3">(C20/19)*100</f>
        <v>6.4327485380116967</v>
      </c>
      <c r="G20" s="6">
        <f t="shared" si="2"/>
        <v>46.345029239766085</v>
      </c>
      <c r="H20" s="6">
        <f t="shared" si="2"/>
        <v>18.796992481203009</v>
      </c>
    </row>
    <row r="21" spans="1:8" x14ac:dyDescent="0.25">
      <c r="A21" s="10" t="s">
        <v>27</v>
      </c>
      <c r="B21" s="4">
        <v>59</v>
      </c>
      <c r="C21" s="10">
        <v>0.44067796610169491</v>
      </c>
      <c r="D21" s="10">
        <v>11.186440677966102</v>
      </c>
      <c r="E21" s="10">
        <v>1.7796610169491527</v>
      </c>
      <c r="F21" s="6">
        <f t="shared" si="3"/>
        <v>2.3193577163247099</v>
      </c>
      <c r="G21" s="6">
        <f t="shared" si="2"/>
        <v>58.876003568242638</v>
      </c>
      <c r="H21" s="6">
        <f t="shared" si="2"/>
        <v>9.36663693131133</v>
      </c>
    </row>
    <row r="22" spans="1:8" x14ac:dyDescent="0.25">
      <c r="A22" s="10" t="s">
        <v>28</v>
      </c>
      <c r="B22" s="4">
        <v>38</v>
      </c>
      <c r="C22" s="10">
        <v>0.92105263157894735</v>
      </c>
      <c r="D22" s="10">
        <v>11.157894736842104</v>
      </c>
      <c r="E22" s="10">
        <v>2.5526315789473686</v>
      </c>
      <c r="F22" s="6">
        <f t="shared" si="3"/>
        <v>4.8476454293628812</v>
      </c>
      <c r="G22" s="6">
        <f t="shared" si="2"/>
        <v>58.725761772853183</v>
      </c>
      <c r="H22" s="6">
        <f t="shared" si="2"/>
        <v>13.434903047091415</v>
      </c>
    </row>
    <row r="23" spans="1:8" x14ac:dyDescent="0.25">
      <c r="A23" s="10" t="s">
        <v>29</v>
      </c>
      <c r="B23" s="4">
        <v>89</v>
      </c>
      <c r="C23" s="10">
        <v>0.449438202247191</v>
      </c>
      <c r="D23" s="10">
        <v>10.786516853932584</v>
      </c>
      <c r="E23" s="10">
        <v>1.696629213483146</v>
      </c>
      <c r="F23" s="6">
        <f t="shared" si="3"/>
        <v>2.3654642223536371</v>
      </c>
      <c r="G23" s="6">
        <f t="shared" si="2"/>
        <v>56.771141336487283</v>
      </c>
      <c r="H23" s="6">
        <f t="shared" si="2"/>
        <v>8.9296274393849799</v>
      </c>
    </row>
    <row r="24" spans="1:8" x14ac:dyDescent="0.25">
      <c r="A24" s="10" t="s">
        <v>30</v>
      </c>
      <c r="B24" s="4">
        <v>55</v>
      </c>
      <c r="C24" s="10">
        <v>0.91666666666666663</v>
      </c>
      <c r="D24" s="10">
        <v>12.041666666666666</v>
      </c>
      <c r="E24" s="10">
        <v>1.7818181818181817</v>
      </c>
      <c r="F24" s="6">
        <f t="shared" si="3"/>
        <v>4.8245614035087714</v>
      </c>
      <c r="G24" s="6">
        <f t="shared" si="2"/>
        <v>63.37719298245613</v>
      </c>
      <c r="H24" s="6">
        <f t="shared" si="2"/>
        <v>9.3779904306220097</v>
      </c>
    </row>
    <row r="25" spans="1:8" x14ac:dyDescent="0.25">
      <c r="A25" s="10" t="s">
        <v>31</v>
      </c>
      <c r="B25" s="4">
        <v>93</v>
      </c>
      <c r="C25" s="10">
        <v>0.16806722689075632</v>
      </c>
      <c r="D25" s="10">
        <v>11.605042016806722</v>
      </c>
      <c r="E25" s="10">
        <v>1.6974789915966386</v>
      </c>
      <c r="F25" s="6">
        <f t="shared" si="3"/>
        <v>0.88456435205661221</v>
      </c>
      <c r="G25" s="6">
        <f t="shared" si="2"/>
        <v>61.07916850950906</v>
      </c>
      <c r="H25" s="6">
        <f t="shared" si="2"/>
        <v>8.9340999557717815</v>
      </c>
    </row>
    <row r="26" spans="1:8" x14ac:dyDescent="0.25">
      <c r="A26" s="10" t="s">
        <v>32</v>
      </c>
      <c r="B26" s="4">
        <v>59</v>
      </c>
      <c r="C26" s="10">
        <v>0.57627118644067798</v>
      </c>
      <c r="D26" s="10">
        <v>11.033898305084746</v>
      </c>
      <c r="E26" s="10">
        <v>2.5762711864406778</v>
      </c>
      <c r="F26" s="6">
        <f t="shared" si="3"/>
        <v>3.0330062444246209</v>
      </c>
      <c r="G26" s="6">
        <f t="shared" si="2"/>
        <v>58.073148974130241</v>
      </c>
      <c r="H26" s="6">
        <f t="shared" si="2"/>
        <v>13.559322033898304</v>
      </c>
    </row>
    <row r="27" spans="1:8" x14ac:dyDescent="0.25">
      <c r="A27" s="10" t="s">
        <v>33</v>
      </c>
      <c r="B27" s="4">
        <v>90</v>
      </c>
      <c r="C27" s="10">
        <v>0.126984126984127</v>
      </c>
      <c r="D27" s="10">
        <v>13.428571428571429</v>
      </c>
      <c r="E27" s="10">
        <v>1.0476190476190477</v>
      </c>
      <c r="F27" s="6">
        <f t="shared" si="3"/>
        <v>0.66833751044277379</v>
      </c>
      <c r="G27" s="6">
        <f t="shared" si="2"/>
        <v>70.676691729323309</v>
      </c>
      <c r="H27" s="6">
        <f t="shared" si="2"/>
        <v>5.5137844611528823</v>
      </c>
    </row>
    <row r="28" spans="1:8" x14ac:dyDescent="0.25">
      <c r="A28" s="10" t="s">
        <v>34</v>
      </c>
      <c r="B28" s="4">
        <v>55</v>
      </c>
      <c r="C28" s="10">
        <v>1.709090909090909</v>
      </c>
      <c r="D28" s="10">
        <v>10.745454545454546</v>
      </c>
      <c r="E28" s="10">
        <v>1.8</v>
      </c>
      <c r="F28" s="6">
        <f t="shared" si="3"/>
        <v>8.9952153110047846</v>
      </c>
      <c r="G28" s="6">
        <f t="shared" si="2"/>
        <v>56.555023923444978</v>
      </c>
      <c r="H28" s="6">
        <f t="shared" si="2"/>
        <v>9.4736842105263168</v>
      </c>
    </row>
    <row r="29" spans="1:8" x14ac:dyDescent="0.25">
      <c r="A29" s="4" t="s">
        <v>35</v>
      </c>
      <c r="B29" s="4">
        <v>31</v>
      </c>
      <c r="C29" s="10">
        <v>0.19354838709677419</v>
      </c>
      <c r="D29" s="10">
        <v>10.290322580645162</v>
      </c>
      <c r="E29" s="10">
        <v>3.5161290322580645</v>
      </c>
      <c r="F29" s="6">
        <f t="shared" si="3"/>
        <v>1.0186757215619693</v>
      </c>
      <c r="G29" s="6">
        <f t="shared" si="2"/>
        <v>54.159592529711375</v>
      </c>
      <c r="H29" s="6">
        <f t="shared" si="2"/>
        <v>18.505942275042443</v>
      </c>
    </row>
    <row r="30" spans="1:8" x14ac:dyDescent="0.25">
      <c r="A30" s="4" t="s">
        <v>36</v>
      </c>
      <c r="B30" s="4">
        <v>47</v>
      </c>
      <c r="C30" s="10">
        <v>0.27659574468085107</v>
      </c>
      <c r="D30" s="10">
        <v>12.021276595744681</v>
      </c>
      <c r="E30" s="10">
        <v>2.4893617021276597</v>
      </c>
      <c r="F30" s="6">
        <f t="shared" si="3"/>
        <v>1.4557670772676372</v>
      </c>
      <c r="G30" s="6">
        <f t="shared" si="2"/>
        <v>63.269876819708848</v>
      </c>
      <c r="H30" s="6">
        <f t="shared" si="2"/>
        <v>13.101903695408733</v>
      </c>
    </row>
    <row r="31" spans="1:8" x14ac:dyDescent="0.25">
      <c r="A31" s="10" t="s">
        <v>37</v>
      </c>
      <c r="B31" s="4">
        <v>30</v>
      </c>
      <c r="C31" s="10">
        <v>0.13</v>
      </c>
      <c r="D31" s="10">
        <v>12.47</v>
      </c>
      <c r="E31" s="10">
        <v>2.33</v>
      </c>
      <c r="F31" s="6">
        <f t="shared" si="3"/>
        <v>0.68421052631578949</v>
      </c>
      <c r="G31" s="6">
        <f t="shared" si="2"/>
        <v>65.631578947368425</v>
      </c>
      <c r="H31" s="6">
        <f t="shared" si="2"/>
        <v>12.263157894736842</v>
      </c>
    </row>
  </sheetData>
  <mergeCells count="5">
    <mergeCell ref="A2:A3"/>
    <mergeCell ref="B2:B3"/>
    <mergeCell ref="C2:H2"/>
    <mergeCell ref="B5:H5"/>
    <mergeCell ref="B18:H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Vinita</dc:creator>
  <cp:lastModifiedBy>Vinita</cp:lastModifiedBy>
  <dcterms:created xsi:type="dcterms:W3CDTF">2015-06-05T18:17:20Z</dcterms:created>
  <dcterms:modified xsi:type="dcterms:W3CDTF">2025-07-21T07:50:05Z</dcterms:modified>
</cp:coreProperties>
</file>